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ПНГ-2.11.21" sheetId="50" r:id="rId1"/>
  </sheets>
  <definedNames>
    <definedName name="_xlnm._FilterDatabase" localSheetId="0" hidden="1">'РН-ПНГ-2.11.21'!$A$14:$K$29</definedName>
    <definedName name="_xlnm.Print_Titles" localSheetId="0">'РН-ПНГ-2.11.21'!$14:$14</definedName>
    <definedName name="_xlnm.Print_Area" localSheetId="0">'РН-ПНГ-2.11.21'!$A$1:$Q$41</definedName>
  </definedNames>
  <calcPr calcId="145621"/>
</workbook>
</file>

<file path=xl/calcChain.xml><?xml version="1.0" encoding="utf-8"?>
<calcChain xmlns="http://schemas.openxmlformats.org/spreadsheetml/2006/main">
  <c r="G20" i="50" l="1"/>
  <c r="G29" i="50" s="1"/>
</calcChain>
</file>

<file path=xl/sharedStrings.xml><?xml version="1.0" encoding="utf-8"?>
<sst xmlns="http://schemas.openxmlformats.org/spreadsheetml/2006/main" count="171" uniqueCount="74">
  <si>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</si>
  <si>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</si>
  <si>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</si>
  <si>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</si>
  <si>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</si>
  <si>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</si>
  <si>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</si>
  <si>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</si>
  <si>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</si>
  <si>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</si>
  <si>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</si>
  <si>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</si>
  <si>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</si>
  <si>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</si>
  <si>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</si>
  <si>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</si>
  <si>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</si>
  <si>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</si>
  <si>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</si>
  <si>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</si>
  <si>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</si>
  <si>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</si>
  <si>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</si>
  <si>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</si>
  <si>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</si>
  <si>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</si>
  <si>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</si>
  <si>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</si>
  <si>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</si>
  <si>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</si>
  <si>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</si>
  <si>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</si>
  <si>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</si>
  <si>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</si>
  <si>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</si>
  <si>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</si>
  <si>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</si>
  <si>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</si>
  <si>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</si>
  <si>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</si>
  <si>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</si>
  <si>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</si>
  <si>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</si>
  <si>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</si>
  <si>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</si>
  <si>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</si>
  <si>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</si>
  <si>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</si>
  <si>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</si>
  <si>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</si>
  <si>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</si>
  <si>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</si>
  <si>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"РН-Пурнефтегаз"</t>
  </si>
  <si>
    <t>лом черных металлов</t>
  </si>
  <si>
    <t>не сортированный</t>
  </si>
  <si>
    <t>Т</t>
  </si>
  <si>
    <t>ЯНАО, месторождения Барсуковского направления (≈60 км от федеральной трассы), Тарасовского направления (≈80 км от федеральной трассы), цеха г. Губкинский</t>
  </si>
  <si>
    <t>Металлолом</t>
  </si>
  <si>
    <t>5А</t>
  </si>
  <si>
    <t>1А</t>
  </si>
  <si>
    <t>3А</t>
  </si>
  <si>
    <t>16А</t>
  </si>
  <si>
    <t>2А</t>
  </si>
  <si>
    <t>4А</t>
  </si>
  <si>
    <t>Лом и отходы стальные</t>
  </si>
  <si>
    <t>4 61 010 01 20 5</t>
  </si>
  <si>
    <t>V</t>
  </si>
  <si>
    <t>ООО «Борец-Муравленко» ЯНАО, г. Муравленко</t>
  </si>
  <si>
    <t>ООО «Новые Технологии», ЯНАО, г. Губкинский</t>
  </si>
  <si>
    <t>ООО "ТМК Трубный сервис", ЯНАО, г. Ноябрьск, г. Муравленко, г. Губкинский</t>
  </si>
  <si>
    <t>ООО «РН-Ремонт НПО», ЯНАО, г. Губкинский, п. Пурпе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</si>
  <si>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</si>
  <si>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РН-ПНГ-2.11.21</t>
  </si>
  <si>
    <t>"_____" 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</si>
</sst>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7" fontId="5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0"/>
  <sheetViews>
    <sheetView tabSelected="1" view="pageBreakPreview" topLeftCell="D1" zoomScale="70" zoomScaleNormal="70" zoomScaleSheetLayoutView="70" workbookViewId="0">
      <selection activeCell="K18" sqref="K18"/>
    </sheetView>
  </sheetViews>
  <sheetFormatPr defaultColWidth="9.109375" defaultRowHeight="13.2" x14ac:dyDescent="0.25"/>
  <cols>
    <col min="1" max="1" width="6.88671875" style="1" bestFit="1" customWidth="1"/>
    <col min="2" max="2" width="24.66406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21875" style="10" customWidth="1"/>
    <col min="17" max="17" width="11.1093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71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26.4" x14ac:dyDescent="0.25">
      <c r="A15" s="52">
        <v>1</v>
      </c>
      <c r="B15" s="52" t="s">
        <v>52</v>
      </c>
      <c r="C15" s="52" t="s">
        <v>72</v>
      </c>
      <c r="D15" s="53" t="s">
        <v>53</v>
      </c>
      <c r="E15" s="59" t="s">
        <v>57</v>
      </c>
      <c r="F15" s="53" t="s">
        <v>54</v>
      </c>
      <c r="G15" s="56">
        <v>3.653</v>
      </c>
      <c r="H15" s="55" t="s">
        <v>55</v>
      </c>
      <c r="I15" s="49"/>
      <c r="J15" s="50"/>
      <c r="K15" s="52"/>
      <c r="L15" s="64" t="s">
        <v>67</v>
      </c>
      <c r="M15" s="55">
        <v>0</v>
      </c>
      <c r="N15" s="49"/>
      <c r="O15" s="49"/>
      <c r="P15" s="61" t="s">
        <v>65</v>
      </c>
      <c r="Q15" s="62" t="s">
        <v>66</v>
      </c>
    </row>
    <row r="16" spans="1:17" s="54" customFormat="1" ht="26.4" x14ac:dyDescent="0.25">
      <c r="A16" s="52">
        <v>2</v>
      </c>
      <c r="B16" s="52" t="s">
        <v>52</v>
      </c>
      <c r="C16" s="52" t="s">
        <v>72</v>
      </c>
      <c r="D16" s="53" t="s">
        <v>53</v>
      </c>
      <c r="E16" s="59" t="s">
        <v>64</v>
      </c>
      <c r="F16" s="53" t="s">
        <v>58</v>
      </c>
      <c r="G16" s="56">
        <v>0.92</v>
      </c>
      <c r="H16" s="55" t="s">
        <v>55</v>
      </c>
      <c r="I16" s="49"/>
      <c r="J16" s="50"/>
      <c r="K16" s="52"/>
      <c r="L16" s="66"/>
      <c r="M16" s="55">
        <v>0</v>
      </c>
      <c r="N16" s="49"/>
      <c r="O16" s="49"/>
      <c r="P16" s="61" t="s">
        <v>65</v>
      </c>
      <c r="Q16" s="62" t="s">
        <v>66</v>
      </c>
    </row>
    <row r="17" spans="1:17" s="54" customFormat="1" ht="39.6" x14ac:dyDescent="0.25">
      <c r="A17" s="52">
        <v>3</v>
      </c>
      <c r="B17" s="52" t="s">
        <v>52</v>
      </c>
      <c r="C17" s="52" t="s">
        <v>72</v>
      </c>
      <c r="D17" s="53" t="s">
        <v>53</v>
      </c>
      <c r="E17" s="59" t="s">
        <v>64</v>
      </c>
      <c r="F17" s="53" t="s">
        <v>59</v>
      </c>
      <c r="G17" s="56">
        <v>155.35499999999999</v>
      </c>
      <c r="H17" s="55" t="s">
        <v>55</v>
      </c>
      <c r="I17" s="49"/>
      <c r="J17" s="50"/>
      <c r="K17" s="52"/>
      <c r="L17" s="60" t="s">
        <v>68</v>
      </c>
      <c r="M17" s="55">
        <v>0</v>
      </c>
      <c r="N17" s="49"/>
      <c r="O17" s="49"/>
      <c r="P17" s="61" t="s">
        <v>65</v>
      </c>
      <c r="Q17" s="62" t="s">
        <v>66</v>
      </c>
    </row>
    <row r="18" spans="1:17" s="54" customFormat="1" ht="33.75" customHeight="1" x14ac:dyDescent="0.25">
      <c r="A18" s="52">
        <v>4</v>
      </c>
      <c r="B18" s="52" t="s">
        <v>52</v>
      </c>
      <c r="C18" s="52" t="s">
        <v>72</v>
      </c>
      <c r="D18" s="53" t="s">
        <v>53</v>
      </c>
      <c r="E18" s="59" t="s">
        <v>64</v>
      </c>
      <c r="F18" s="53" t="s">
        <v>60</v>
      </c>
      <c r="G18" s="56">
        <v>93.709400000000002</v>
      </c>
      <c r="H18" s="55" t="s">
        <v>55</v>
      </c>
      <c r="I18" s="49"/>
      <c r="J18" s="50"/>
      <c r="K18" s="52"/>
      <c r="L18" s="64" t="s">
        <v>69</v>
      </c>
      <c r="M18" s="55">
        <v>0</v>
      </c>
      <c r="N18" s="49"/>
      <c r="O18" s="49"/>
      <c r="P18" s="61" t="s">
        <v>65</v>
      </c>
      <c r="Q18" s="62" t="s">
        <v>66</v>
      </c>
    </row>
    <row r="19" spans="1:17" s="54" customFormat="1" ht="33.75" customHeight="1" x14ac:dyDescent="0.25">
      <c r="A19" s="52">
        <v>5</v>
      </c>
      <c r="B19" s="52" t="s">
        <v>52</v>
      </c>
      <c r="C19" s="52" t="s">
        <v>72</v>
      </c>
      <c r="D19" s="53" t="s">
        <v>53</v>
      </c>
      <c r="E19" s="59" t="s">
        <v>64</v>
      </c>
      <c r="F19" s="53" t="s">
        <v>61</v>
      </c>
      <c r="G19" s="56">
        <v>5.8419999999999996</v>
      </c>
      <c r="H19" s="55" t="s">
        <v>55</v>
      </c>
      <c r="I19" s="49"/>
      <c r="J19" s="50"/>
      <c r="K19" s="52"/>
      <c r="L19" s="66"/>
      <c r="M19" s="55">
        <v>0</v>
      </c>
      <c r="N19" s="49"/>
      <c r="O19" s="49"/>
      <c r="P19" s="61" t="s">
        <v>65</v>
      </c>
      <c r="Q19" s="62" t="s">
        <v>66</v>
      </c>
    </row>
    <row r="20" spans="1:17" s="54" customFormat="1" ht="26.4" x14ac:dyDescent="0.25">
      <c r="A20" s="52">
        <v>6</v>
      </c>
      <c r="B20" s="52" t="s">
        <v>52</v>
      </c>
      <c r="C20" s="52" t="s">
        <v>72</v>
      </c>
      <c r="D20" s="53" t="s">
        <v>53</v>
      </c>
      <c r="E20" s="59" t="s">
        <v>57</v>
      </c>
      <c r="F20" s="53" t="s">
        <v>54</v>
      </c>
      <c r="G20" s="56">
        <f>1.3+7.87</f>
        <v>9.17</v>
      </c>
      <c r="H20" s="55" t="s">
        <v>55</v>
      </c>
      <c r="I20" s="49"/>
      <c r="J20" s="50"/>
      <c r="K20" s="52"/>
      <c r="L20" s="64" t="s">
        <v>70</v>
      </c>
      <c r="M20" s="55">
        <v>0</v>
      </c>
      <c r="N20" s="49"/>
      <c r="O20" s="49"/>
      <c r="P20" s="61" t="s">
        <v>65</v>
      </c>
      <c r="Q20" s="62" t="s">
        <v>66</v>
      </c>
    </row>
    <row r="21" spans="1:17" s="54" customFormat="1" ht="26.4" x14ac:dyDescent="0.25">
      <c r="A21" s="52">
        <v>7</v>
      </c>
      <c r="B21" s="52" t="s">
        <v>52</v>
      </c>
      <c r="C21" s="52" t="s">
        <v>72</v>
      </c>
      <c r="D21" s="53" t="s">
        <v>53</v>
      </c>
      <c r="E21" s="59" t="s">
        <v>64</v>
      </c>
      <c r="F21" s="53" t="s">
        <v>58</v>
      </c>
      <c r="G21" s="56">
        <v>0.66300000000000003</v>
      </c>
      <c r="H21" s="55" t="s">
        <v>55</v>
      </c>
      <c r="I21" s="49"/>
      <c r="J21" s="50"/>
      <c r="K21" s="52"/>
      <c r="L21" s="65"/>
      <c r="M21" s="55">
        <v>0</v>
      </c>
      <c r="N21" s="49"/>
      <c r="O21" s="49"/>
      <c r="P21" s="61" t="s">
        <v>65</v>
      </c>
      <c r="Q21" s="62" t="s">
        <v>66</v>
      </c>
    </row>
    <row r="22" spans="1:17" s="54" customFormat="1" ht="26.4" x14ac:dyDescent="0.25">
      <c r="A22" s="52">
        <v>8</v>
      </c>
      <c r="B22" s="52" t="s">
        <v>52</v>
      </c>
      <c r="C22" s="52" t="s">
        <v>72</v>
      </c>
      <c r="D22" s="53" t="s">
        <v>53</v>
      </c>
      <c r="E22" s="59" t="s">
        <v>64</v>
      </c>
      <c r="F22" s="53" t="s">
        <v>58</v>
      </c>
      <c r="G22" s="56">
        <v>6.4625000000000004</v>
      </c>
      <c r="H22" s="55" t="s">
        <v>55</v>
      </c>
      <c r="I22" s="49"/>
      <c r="J22" s="50"/>
      <c r="K22" s="52"/>
      <c r="L22" s="66"/>
      <c r="M22" s="55">
        <v>0</v>
      </c>
      <c r="N22" s="49"/>
      <c r="O22" s="49"/>
      <c r="P22" s="61" t="s">
        <v>65</v>
      </c>
      <c r="Q22" s="62" t="s">
        <v>66</v>
      </c>
    </row>
    <row r="23" spans="1:17" s="54" customFormat="1" ht="26.4" x14ac:dyDescent="0.25">
      <c r="A23" s="52">
        <v>9</v>
      </c>
      <c r="B23" s="52" t="s">
        <v>52</v>
      </c>
      <c r="C23" s="52" t="s">
        <v>72</v>
      </c>
      <c r="D23" s="53" t="s">
        <v>53</v>
      </c>
      <c r="E23" s="59" t="s">
        <v>57</v>
      </c>
      <c r="F23" s="53" t="s">
        <v>54</v>
      </c>
      <c r="G23" s="56">
        <v>475.50859000000003</v>
      </c>
      <c r="H23" s="55" t="s">
        <v>55</v>
      </c>
      <c r="I23" s="49"/>
      <c r="J23" s="50"/>
      <c r="K23" s="52"/>
      <c r="L23" s="64" t="s">
        <v>56</v>
      </c>
      <c r="M23" s="55">
        <v>0</v>
      </c>
      <c r="N23" s="49"/>
      <c r="O23" s="49"/>
      <c r="P23" s="61" t="s">
        <v>65</v>
      </c>
      <c r="Q23" s="62" t="s">
        <v>66</v>
      </c>
    </row>
    <row r="24" spans="1:17" s="54" customFormat="1" ht="26.4" x14ac:dyDescent="0.25">
      <c r="A24" s="52">
        <v>10</v>
      </c>
      <c r="B24" s="52" t="s">
        <v>52</v>
      </c>
      <c r="C24" s="52" t="s">
        <v>72</v>
      </c>
      <c r="D24" s="53" t="s">
        <v>53</v>
      </c>
      <c r="E24" s="59" t="s">
        <v>64</v>
      </c>
      <c r="F24" s="53" t="s">
        <v>59</v>
      </c>
      <c r="G24" s="57">
        <v>168.88630000000001</v>
      </c>
      <c r="H24" s="55" t="s">
        <v>55</v>
      </c>
      <c r="I24" s="49"/>
      <c r="J24" s="50"/>
      <c r="K24" s="52"/>
      <c r="L24" s="65"/>
      <c r="M24" s="55">
        <v>0</v>
      </c>
      <c r="N24" s="49"/>
      <c r="O24" s="49"/>
      <c r="P24" s="61" t="s">
        <v>65</v>
      </c>
      <c r="Q24" s="62" t="s">
        <v>66</v>
      </c>
    </row>
    <row r="25" spans="1:17" s="54" customFormat="1" ht="26.4" x14ac:dyDescent="0.25">
      <c r="A25" s="52">
        <v>11</v>
      </c>
      <c r="B25" s="52" t="s">
        <v>52</v>
      </c>
      <c r="C25" s="52" t="s">
        <v>72</v>
      </c>
      <c r="D25" s="53" t="s">
        <v>53</v>
      </c>
      <c r="E25" s="59" t="s">
        <v>64</v>
      </c>
      <c r="F25" s="53" t="s">
        <v>62</v>
      </c>
      <c r="G25" s="56">
        <v>0.44940000000000002</v>
      </c>
      <c r="H25" s="55" t="s">
        <v>55</v>
      </c>
      <c r="I25" s="49"/>
      <c r="J25" s="50"/>
      <c r="K25" s="52"/>
      <c r="L25" s="65"/>
      <c r="M25" s="55">
        <v>0</v>
      </c>
      <c r="N25" s="49"/>
      <c r="O25" s="49"/>
      <c r="P25" s="61" t="s">
        <v>65</v>
      </c>
      <c r="Q25" s="62" t="s">
        <v>66</v>
      </c>
    </row>
    <row r="26" spans="1:17" s="54" customFormat="1" ht="26.4" x14ac:dyDescent="0.25">
      <c r="A26" s="52">
        <v>12</v>
      </c>
      <c r="B26" s="52" t="s">
        <v>52</v>
      </c>
      <c r="C26" s="52" t="s">
        <v>72</v>
      </c>
      <c r="D26" s="53" t="s">
        <v>53</v>
      </c>
      <c r="E26" s="59" t="s">
        <v>64</v>
      </c>
      <c r="F26" s="53" t="s">
        <v>60</v>
      </c>
      <c r="G26" s="56">
        <v>7.4699</v>
      </c>
      <c r="H26" s="55" t="s">
        <v>55</v>
      </c>
      <c r="I26" s="49"/>
      <c r="J26" s="50"/>
      <c r="K26" s="52"/>
      <c r="L26" s="65"/>
      <c r="M26" s="55">
        <v>0</v>
      </c>
      <c r="N26" s="49"/>
      <c r="O26" s="49"/>
      <c r="P26" s="61" t="s">
        <v>65</v>
      </c>
      <c r="Q26" s="62" t="s">
        <v>66</v>
      </c>
    </row>
    <row r="27" spans="1:17" s="54" customFormat="1" ht="26.4" x14ac:dyDescent="0.25">
      <c r="A27" s="52">
        <v>13</v>
      </c>
      <c r="B27" s="52" t="s">
        <v>52</v>
      </c>
      <c r="C27" s="52" t="s">
        <v>72</v>
      </c>
      <c r="D27" s="53" t="s">
        <v>53</v>
      </c>
      <c r="E27" s="59" t="s">
        <v>64</v>
      </c>
      <c r="F27" s="53" t="s">
        <v>63</v>
      </c>
      <c r="G27" s="57">
        <v>0.159</v>
      </c>
      <c r="H27" s="55" t="s">
        <v>55</v>
      </c>
      <c r="I27" s="49"/>
      <c r="J27" s="50"/>
      <c r="K27" s="52"/>
      <c r="L27" s="65"/>
      <c r="M27" s="55">
        <v>0</v>
      </c>
      <c r="N27" s="49"/>
      <c r="O27" s="49"/>
      <c r="P27" s="61" t="s">
        <v>65</v>
      </c>
      <c r="Q27" s="62" t="s">
        <v>66</v>
      </c>
    </row>
    <row r="28" spans="1:17" s="54" customFormat="1" ht="26.4" x14ac:dyDescent="0.25">
      <c r="A28" s="52">
        <v>14</v>
      </c>
      <c r="B28" s="52" t="s">
        <v>52</v>
      </c>
      <c r="C28" s="52" t="s">
        <v>72</v>
      </c>
      <c r="D28" s="53" t="s">
        <v>53</v>
      </c>
      <c r="E28" s="59" t="s">
        <v>64</v>
      </c>
      <c r="F28" s="53" t="s">
        <v>58</v>
      </c>
      <c r="G28" s="56">
        <v>20.999030000000001</v>
      </c>
      <c r="H28" s="55" t="s">
        <v>55</v>
      </c>
      <c r="I28" s="49"/>
      <c r="J28" s="50"/>
      <c r="K28" s="52"/>
      <c r="L28" s="66"/>
      <c r="M28" s="55">
        <v>0</v>
      </c>
      <c r="N28" s="49"/>
      <c r="O28" s="49"/>
      <c r="P28" s="61" t="s">
        <v>65</v>
      </c>
      <c r="Q28" s="62" t="s">
        <v>66</v>
      </c>
    </row>
    <row r="29" spans="1:17" s="34" customFormat="1" ht="13.8" x14ac:dyDescent="0.25">
      <c r="A29" s="28"/>
      <c r="B29" s="28"/>
      <c r="C29" s="41"/>
      <c r="D29" s="30"/>
      <c r="E29" s="30"/>
      <c r="F29" s="30"/>
      <c r="G29" s="58">
        <f>SUM(G15:G28)</f>
        <v>949.24712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29"/>
    </row>
    <row r="30" spans="1:17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8" customFormat="1" ht="47.4" customHeight="1" x14ac:dyDescent="0.25">
      <c r="A35" s="63" t="s">
        <v>51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</row>
    <row r="36" spans="1:17" s="48" customFormat="1" x14ac:dyDescent="0.25">
      <c r="A36" s="36" t="s">
        <v>47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" customFormat="1" x14ac:dyDescent="0.25">
      <c r="A37" s="36" t="s">
        <v>49</v>
      </c>
      <c r="B37" s="7"/>
      <c r="C37" s="7"/>
      <c r="D37" s="7"/>
      <c r="E37" s="7"/>
      <c r="F37" s="7"/>
      <c r="G37" s="7"/>
      <c r="K37" s="8" t="s">
        <v>23</v>
      </c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7" t="s">
        <v>24</v>
      </c>
      <c r="B40" s="7"/>
      <c r="C40" s="7"/>
      <c r="D40" s="7"/>
      <c r="E40" s="7"/>
      <c r="F40" s="7"/>
      <c r="G40" s="7"/>
      <c r="K40" s="8" t="s">
        <v>25</v>
      </c>
      <c r="L40" s="38"/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73</v>
      </c>
      <c r="D41" s="7"/>
      <c r="E41" s="7"/>
      <c r="F41" s="7"/>
      <c r="G41" s="2"/>
      <c r="K41" s="40" t="s">
        <v>26</v>
      </c>
      <c r="L41" s="7"/>
      <c r="M41" s="7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51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mergeCells count="5">
    <mergeCell ref="A35:Q35"/>
    <mergeCell ref="L23:L28"/>
    <mergeCell ref="L15:L16"/>
    <mergeCell ref="L18:L19"/>
    <mergeCell ref="L20:L22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РН-ПНГ-2.11.21</vt:lpstr>
      <vt:lpstr>'РН-ПНГ-2.11.21'!Заголовки_для_печати</vt:lpstr>
      <vt:lpstr>'РН-ПНГ-2.11.21'!Область_печати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2021-12-23T08:18:00Z</dcterms:modified>
</cp:coreProperties>
</file>